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-308-MHA-2021\Técnica\04. Reportabilidad RILes\02. Pis. Copihue\2022\03. Datos Marzo\1_Caudal\"/>
    </mc:Choice>
  </mc:AlternateContent>
  <xr:revisionPtr revIDLastSave="0" documentId="8_{0A2B36E1-718B-4B37-AA9A-8AC0E1A1220A}" xr6:coauthVersionLast="47" xr6:coauthVersionMax="47" xr10:uidLastSave="{00000000-0000-0000-0000-000000000000}"/>
  <bookViews>
    <workbookView xWindow="-110" yWindow="-110" windowWidth="19420" windowHeight="10420" xr2:uid="{EE9F6638-EC2A-42B2-8F11-8807C8449131}"/>
  </bookViews>
  <sheets>
    <sheet name="Marzo" sheetId="1" r:id="rId1"/>
  </sheets>
  <definedNames>
    <definedName name="_xlnm.Print_Area" localSheetId="0">Marzo!$A$1:$N$35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3" i="1" l="1"/>
  <c r="R33" i="1"/>
  <c r="J33" i="1"/>
  <c r="V33" i="1" s="1"/>
  <c r="H33" i="1"/>
  <c r="T32" i="1"/>
  <c r="V32" i="1" s="1"/>
  <c r="R32" i="1"/>
  <c r="J32" i="1"/>
  <c r="H32" i="1"/>
  <c r="T31" i="1"/>
  <c r="R31" i="1"/>
  <c r="J31" i="1"/>
  <c r="V31" i="1" s="1"/>
  <c r="H31" i="1"/>
  <c r="V30" i="1"/>
  <c r="T30" i="1"/>
  <c r="R30" i="1"/>
  <c r="J30" i="1"/>
  <c r="H30" i="1"/>
  <c r="T29" i="1"/>
  <c r="V29" i="1" s="1"/>
  <c r="R29" i="1"/>
  <c r="J29" i="1"/>
  <c r="H29" i="1"/>
  <c r="T28" i="1"/>
  <c r="R28" i="1"/>
  <c r="J28" i="1"/>
  <c r="V28" i="1" s="1"/>
  <c r="H28" i="1"/>
  <c r="V27" i="1"/>
  <c r="T27" i="1"/>
  <c r="R27" i="1"/>
  <c r="J27" i="1"/>
  <c r="H27" i="1"/>
  <c r="T26" i="1"/>
  <c r="R26" i="1"/>
  <c r="J26" i="1"/>
  <c r="V26" i="1" s="1"/>
  <c r="H26" i="1"/>
  <c r="T25" i="1"/>
  <c r="R25" i="1"/>
  <c r="J25" i="1"/>
  <c r="V25" i="1" s="1"/>
  <c r="H25" i="1"/>
  <c r="T24" i="1"/>
  <c r="V24" i="1" s="1"/>
  <c r="R24" i="1"/>
  <c r="J24" i="1"/>
  <c r="H24" i="1"/>
  <c r="T23" i="1"/>
  <c r="R23" i="1"/>
  <c r="J23" i="1"/>
  <c r="V23" i="1" s="1"/>
  <c r="H23" i="1"/>
  <c r="V22" i="1"/>
  <c r="T22" i="1"/>
  <c r="R22" i="1"/>
  <c r="J22" i="1"/>
  <c r="H22" i="1"/>
  <c r="T21" i="1"/>
  <c r="V21" i="1" s="1"/>
  <c r="R21" i="1"/>
  <c r="J21" i="1"/>
  <c r="H21" i="1"/>
  <c r="T20" i="1"/>
  <c r="R20" i="1"/>
  <c r="J20" i="1"/>
  <c r="V20" i="1" s="1"/>
  <c r="H20" i="1"/>
  <c r="V19" i="1"/>
  <c r="T19" i="1"/>
  <c r="R19" i="1"/>
  <c r="J19" i="1"/>
  <c r="H19" i="1"/>
  <c r="T18" i="1"/>
  <c r="R18" i="1"/>
  <c r="J18" i="1"/>
  <c r="V18" i="1" s="1"/>
  <c r="H18" i="1"/>
  <c r="T17" i="1"/>
  <c r="R17" i="1"/>
  <c r="J17" i="1"/>
  <c r="V17" i="1" s="1"/>
  <c r="H17" i="1"/>
  <c r="T16" i="1"/>
  <c r="V16" i="1" s="1"/>
  <c r="R16" i="1"/>
  <c r="J16" i="1"/>
  <c r="H16" i="1"/>
  <c r="T15" i="1"/>
  <c r="R15" i="1"/>
  <c r="J15" i="1"/>
  <c r="V15" i="1" s="1"/>
  <c r="H15" i="1"/>
  <c r="V14" i="1"/>
  <c r="T14" i="1"/>
  <c r="R14" i="1"/>
  <c r="J14" i="1"/>
  <c r="H14" i="1"/>
  <c r="T13" i="1"/>
  <c r="V13" i="1" s="1"/>
  <c r="R13" i="1"/>
  <c r="J13" i="1"/>
  <c r="H13" i="1"/>
  <c r="T12" i="1"/>
  <c r="R12" i="1"/>
  <c r="J12" i="1"/>
  <c r="V12" i="1" s="1"/>
  <c r="H12" i="1"/>
  <c r="V11" i="1"/>
  <c r="T11" i="1"/>
  <c r="R11" i="1"/>
  <c r="J11" i="1"/>
  <c r="H11" i="1"/>
  <c r="T10" i="1"/>
  <c r="R10" i="1"/>
  <c r="J10" i="1"/>
  <c r="V10" i="1" s="1"/>
  <c r="H10" i="1"/>
  <c r="T9" i="1"/>
  <c r="R9" i="1"/>
  <c r="J9" i="1"/>
  <c r="V9" i="1" s="1"/>
  <c r="H9" i="1"/>
  <c r="T8" i="1"/>
  <c r="R8" i="1"/>
  <c r="J8" i="1"/>
  <c r="V8" i="1" s="1"/>
  <c r="H8" i="1"/>
  <c r="T7" i="1"/>
  <c r="R7" i="1"/>
  <c r="J7" i="1"/>
  <c r="V7" i="1" s="1"/>
  <c r="H7" i="1"/>
  <c r="V6" i="1"/>
  <c r="T6" i="1"/>
  <c r="R6" i="1"/>
  <c r="J6" i="1"/>
  <c r="H6" i="1"/>
  <c r="T5" i="1"/>
  <c r="V5" i="1" s="1"/>
  <c r="R5" i="1"/>
  <c r="J5" i="1"/>
  <c r="H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T4" i="1"/>
  <c r="T34" i="1" s="1"/>
  <c r="R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J4" i="1"/>
  <c r="V4" i="1" s="1"/>
  <c r="H4" i="1"/>
  <c r="A4" i="1"/>
  <c r="T3" i="1"/>
  <c r="R3" i="1"/>
  <c r="J3" i="1"/>
  <c r="V3" i="1" s="1"/>
  <c r="H3" i="1"/>
  <c r="V34" i="1" l="1"/>
  <c r="J36" i="1"/>
  <c r="J34" i="1"/>
</calcChain>
</file>

<file path=xl/sharedStrings.xml><?xml version="1.0" encoding="utf-8"?>
<sst xmlns="http://schemas.openxmlformats.org/spreadsheetml/2006/main" count="24" uniqueCount="12">
  <si>
    <t>Fecha / hora</t>
  </si>
  <si>
    <t>Velocidad (m/s)</t>
  </si>
  <si>
    <t>Nivel (mm)</t>
  </si>
  <si>
    <t>Temperatura (C)</t>
  </si>
  <si>
    <t>Backup Battery (vdc)</t>
  </si>
  <si>
    <t>Main Battery (vdc)</t>
  </si>
  <si>
    <t>Flujo (m3h)</t>
  </si>
  <si>
    <t>LPS</t>
  </si>
  <si>
    <t>M3/dia</t>
  </si>
  <si>
    <t>Promedio M3/dia</t>
  </si>
  <si>
    <t>Promedio Día M3/día</t>
  </si>
  <si>
    <t>Total Caudal Mes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</si>
</sst>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2" fontId="0" fillId="0" borderId="1" xfId="0" applyNumberFormat="1" applyBorder="1"/>
    <xf numFmtId="0" fontId="0" fillId="0" borderId="1" xfId="0" applyBorder="1"/>
    <xf numFmtId="3" fontId="0" fillId="0" borderId="1" xfId="0" applyNumberFormat="1" applyBorder="1" applyAlignment="1">
      <alignment vertical="center"/>
    </xf>
    <xf numFmtId="3" fontId="0" fillId="0" borderId="1" xfId="0" applyNumberFormat="1" applyBorder="1"/>
    <xf numFmtId="2" fontId="0" fillId="0" borderId="1" xfId="0" applyNumberFormat="1" applyBorder="1"/>
    <xf numFmtId="0" fontId="1" fillId="2" borderId="2" xfId="0" applyFont="1" applyFill="1" applyBorder="1"/>
    <xf numFmtId="3" fontId="1" fillId="2" borderId="3" xfId="0" applyNumberFormat="1" applyFont="1" applyFill="1" applyBorder="1"/>
    <xf numFmtId="0" fontId="1" fillId="0" borderId="0" xfId="0" applyFont="1"/>
    <xf numFmtId="3" fontId="1" fillId="2" borderId="1" xfId="0" applyNumberFormat="1" applyFont="1" applyFill="1" applyBorder="1"/>
    <xf numFmtId="0" fontId="1" fillId="2" borderId="4" xfId="0" applyFont="1" applyFill="1" applyBorder="1"/>
    <xf numFmtId="3" fontId="1" fillId="2" borderId="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D56F-AAF3-4AFA-99DF-2E5D3CB9224E}">
  <sheetPr>
    <pageSetUpPr fitToPage="1"/>
  </sheetPr>
  <dimension ref="A2:V36"/>
  <sheetViews>
    <sheetView tabSelected="1" workbookViewId="0">
      <selection activeCell="K38" sqref="K38"/>
    </sheetView>
  </sheetViews>
  <sheetFormatPr baseColWidth="10" defaultColWidth="11.453125" defaultRowHeight="14.5" x14ac:dyDescent="0.35"/>
  <cols>
    <col min="1" max="1" width="18" customWidth="1"/>
    <col min="2" max="8" width="11.453125" hidden="1" customWidth="1"/>
    <col min="9" max="9" width="19.1796875" customWidth="1"/>
    <col min="11" max="11" width="18.453125" bestFit="1" customWidth="1"/>
    <col min="12" max="18" width="0" hidden="1" customWidth="1"/>
    <col min="19" max="19" width="19.26953125" customWidth="1"/>
    <col min="22" max="22" width="16.1796875" customWidth="1"/>
  </cols>
  <sheetData>
    <row r="2" spans="1:22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6</v>
      </c>
      <c r="I2" s="1" t="s">
        <v>7</v>
      </c>
      <c r="J2" s="1" t="s">
        <v>8</v>
      </c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5</v>
      </c>
      <c r="Q2" s="1" t="s">
        <v>6</v>
      </c>
      <c r="R2" s="1" t="s">
        <v>6</v>
      </c>
      <c r="S2" s="1" t="s">
        <v>7</v>
      </c>
      <c r="T2" s="1" t="s">
        <v>8</v>
      </c>
      <c r="U2" s="2"/>
      <c r="V2" s="1" t="s">
        <v>9</v>
      </c>
    </row>
    <row r="3" spans="1:22" x14ac:dyDescent="0.35">
      <c r="A3" s="3">
        <v>44621.333333333336</v>
      </c>
      <c r="B3" s="4"/>
      <c r="C3" s="4"/>
      <c r="D3" s="4"/>
      <c r="E3" s="4"/>
      <c r="F3" s="4"/>
      <c r="G3" s="4"/>
      <c r="H3" s="4">
        <f>+(I3*3600)/1000</f>
        <v>594.46799999999996</v>
      </c>
      <c r="I3" s="4">
        <v>165.13</v>
      </c>
      <c r="J3" s="5">
        <f>+(I3*60*60*24)/1000</f>
        <v>14267.232</v>
      </c>
      <c r="K3" s="3">
        <v>44621.833333333336</v>
      </c>
      <c r="L3" s="4"/>
      <c r="M3" s="4"/>
      <c r="N3" s="4"/>
      <c r="O3" s="4"/>
      <c r="P3" s="4"/>
      <c r="Q3" s="4"/>
      <c r="R3" s="4">
        <f>+(S3*3600)/1000</f>
        <v>394.30799999999999</v>
      </c>
      <c r="S3" s="4">
        <v>109.53</v>
      </c>
      <c r="T3" s="5">
        <f>+(S3*60*60*24)/1000</f>
        <v>9463.3919999999998</v>
      </c>
      <c r="V3" s="6">
        <f>AVERAGE(J3,T3)</f>
        <v>11865.312</v>
      </c>
    </row>
    <row r="4" spans="1:22" x14ac:dyDescent="0.35">
      <c r="A4" s="3">
        <f>+A3+1</f>
        <v>44622.333333333336</v>
      </c>
      <c r="B4" s="4"/>
      <c r="C4" s="4"/>
      <c r="D4" s="4"/>
      <c r="E4" s="4"/>
      <c r="F4" s="4"/>
      <c r="G4" s="4"/>
      <c r="H4" s="4">
        <f t="shared" ref="H4:H33" si="0">+(I4*3600)/1000</f>
        <v>394.34399999999999</v>
      </c>
      <c r="I4" s="4">
        <v>109.54</v>
      </c>
      <c r="J4" s="5">
        <f t="shared" ref="J4:J33" si="1">+(I4*60*60*24)/1000</f>
        <v>9464.2560000000012</v>
      </c>
      <c r="K4" s="3">
        <f>+K3+1</f>
        <v>44622.833333333336</v>
      </c>
      <c r="L4" s="4"/>
      <c r="M4" s="4"/>
      <c r="N4" s="4"/>
      <c r="O4" s="4"/>
      <c r="P4" s="4"/>
      <c r="Q4" s="4"/>
      <c r="R4" s="4">
        <f t="shared" ref="R4:R33" si="2">+(S4*3600)/1000</f>
        <v>434.08800000000002</v>
      </c>
      <c r="S4" s="4">
        <v>120.58</v>
      </c>
      <c r="T4" s="5">
        <f t="shared" ref="T4:T33" si="3">+(S4*60*60*24)/1000</f>
        <v>10418.111999999999</v>
      </c>
      <c r="V4" s="6">
        <f t="shared" ref="V4:V33" si="4">AVERAGE(J4,T4)</f>
        <v>9941.1840000000011</v>
      </c>
    </row>
    <row r="5" spans="1:22" x14ac:dyDescent="0.35">
      <c r="A5" s="3">
        <f t="shared" ref="A5:A33" si="5">+A4+1</f>
        <v>44623.333333333336</v>
      </c>
      <c r="B5" s="4"/>
      <c r="C5" s="4"/>
      <c r="D5" s="4"/>
      <c r="E5" s="4"/>
      <c r="F5" s="4"/>
      <c r="G5" s="4"/>
      <c r="H5" s="4">
        <f t="shared" si="0"/>
        <v>504.93599999999992</v>
      </c>
      <c r="I5" s="4">
        <v>140.26</v>
      </c>
      <c r="J5" s="5">
        <f t="shared" si="1"/>
        <v>12118.463999999996</v>
      </c>
      <c r="K5" s="3">
        <f t="shared" ref="K5:K26" si="6">+K4+1</f>
        <v>44623.833333333336</v>
      </c>
      <c r="L5" s="4"/>
      <c r="M5" s="4"/>
      <c r="N5" s="4"/>
      <c r="O5" s="4"/>
      <c r="P5" s="4"/>
      <c r="Q5" s="4"/>
      <c r="R5" s="4">
        <f t="shared" si="2"/>
        <v>395.38799999999998</v>
      </c>
      <c r="S5" s="4">
        <v>109.83</v>
      </c>
      <c r="T5" s="5">
        <f t="shared" si="3"/>
        <v>9489.3119999999999</v>
      </c>
      <c r="V5" s="6">
        <f t="shared" si="4"/>
        <v>10803.887999999999</v>
      </c>
    </row>
    <row r="6" spans="1:22" x14ac:dyDescent="0.35">
      <c r="A6" s="3">
        <f t="shared" si="5"/>
        <v>44624.333333333336</v>
      </c>
      <c r="B6" s="4"/>
      <c r="C6" s="4"/>
      <c r="D6" s="4"/>
      <c r="E6" s="4"/>
      <c r="F6" s="4"/>
      <c r="G6" s="4"/>
      <c r="H6" s="4">
        <f t="shared" si="0"/>
        <v>411.76799999999997</v>
      </c>
      <c r="I6" s="4">
        <v>114.38</v>
      </c>
      <c r="J6" s="5">
        <f t="shared" si="1"/>
        <v>9882.4319999999989</v>
      </c>
      <c r="K6" s="3">
        <f t="shared" si="6"/>
        <v>44624.833333333336</v>
      </c>
      <c r="L6" s="4"/>
      <c r="M6" s="4"/>
      <c r="N6" s="4"/>
      <c r="O6" s="4"/>
      <c r="P6" s="4"/>
      <c r="Q6" s="4"/>
      <c r="R6" s="4">
        <f t="shared" si="2"/>
        <v>416.7</v>
      </c>
      <c r="S6" s="4">
        <v>115.75</v>
      </c>
      <c r="T6" s="5">
        <f t="shared" si="3"/>
        <v>10000.799999999999</v>
      </c>
      <c r="V6" s="6">
        <f t="shared" si="4"/>
        <v>9941.6159999999982</v>
      </c>
    </row>
    <row r="7" spans="1:22" x14ac:dyDescent="0.35">
      <c r="A7" s="3">
        <f t="shared" si="5"/>
        <v>44625.333333333336</v>
      </c>
      <c r="B7" s="4"/>
      <c r="C7" s="4"/>
      <c r="D7" s="4"/>
      <c r="E7" s="4"/>
      <c r="F7" s="4"/>
      <c r="G7" s="4"/>
      <c r="H7" s="4">
        <f t="shared" si="0"/>
        <v>284.79599999999999</v>
      </c>
      <c r="I7" s="4">
        <v>79.11</v>
      </c>
      <c r="J7" s="5">
        <f t="shared" si="1"/>
        <v>6835.1040000000003</v>
      </c>
      <c r="K7" s="3">
        <f t="shared" si="6"/>
        <v>44625.833333333336</v>
      </c>
      <c r="L7" s="4"/>
      <c r="M7" s="4"/>
      <c r="N7" s="4"/>
      <c r="O7" s="4"/>
      <c r="P7" s="4"/>
      <c r="Q7" s="4"/>
      <c r="R7" s="4">
        <f t="shared" si="2"/>
        <v>397.8</v>
      </c>
      <c r="S7" s="4">
        <v>110.5</v>
      </c>
      <c r="T7" s="5">
        <f t="shared" si="3"/>
        <v>9547.2000000000007</v>
      </c>
      <c r="V7" s="6">
        <f t="shared" si="4"/>
        <v>8191.152</v>
      </c>
    </row>
    <row r="8" spans="1:22" x14ac:dyDescent="0.35">
      <c r="A8" s="3">
        <f t="shared" si="5"/>
        <v>44626.333333333336</v>
      </c>
      <c r="B8" s="4"/>
      <c r="C8" s="4"/>
      <c r="D8" s="4"/>
      <c r="E8" s="4"/>
      <c r="F8" s="4"/>
      <c r="G8" s="4"/>
      <c r="H8" s="4">
        <f t="shared" si="0"/>
        <v>392.11200000000002</v>
      </c>
      <c r="I8" s="4">
        <v>108.92</v>
      </c>
      <c r="J8" s="5">
        <f t="shared" si="1"/>
        <v>9410.6880000000001</v>
      </c>
      <c r="K8" s="3">
        <f t="shared" si="6"/>
        <v>44626.833333333336</v>
      </c>
      <c r="L8" s="4"/>
      <c r="M8" s="4"/>
      <c r="N8" s="4"/>
      <c r="O8" s="4"/>
      <c r="P8" s="4"/>
      <c r="Q8" s="4"/>
      <c r="R8" s="4">
        <f t="shared" si="2"/>
        <v>454.68</v>
      </c>
      <c r="S8" s="4">
        <v>126.3</v>
      </c>
      <c r="T8" s="5">
        <f t="shared" si="3"/>
        <v>10912.32</v>
      </c>
      <c r="V8" s="6">
        <f t="shared" si="4"/>
        <v>10161.504000000001</v>
      </c>
    </row>
    <row r="9" spans="1:22" x14ac:dyDescent="0.35">
      <c r="A9" s="3">
        <f t="shared" si="5"/>
        <v>44627.333333333336</v>
      </c>
      <c r="B9" s="4"/>
      <c r="C9" s="4"/>
      <c r="D9" s="4"/>
      <c r="E9" s="4"/>
      <c r="F9" s="4"/>
      <c r="G9" s="4"/>
      <c r="H9" s="4">
        <f t="shared" si="0"/>
        <v>456.084</v>
      </c>
      <c r="I9" s="4">
        <v>126.69</v>
      </c>
      <c r="J9" s="5">
        <f t="shared" si="1"/>
        <v>10946.016</v>
      </c>
      <c r="K9" s="3">
        <f t="shared" si="6"/>
        <v>44627.833333333336</v>
      </c>
      <c r="L9" s="4"/>
      <c r="M9" s="4"/>
      <c r="N9" s="4"/>
      <c r="O9" s="4"/>
      <c r="P9" s="4"/>
      <c r="Q9" s="4"/>
      <c r="R9" s="4">
        <f t="shared" si="2"/>
        <v>453.42</v>
      </c>
      <c r="S9" s="4">
        <v>125.95</v>
      </c>
      <c r="T9" s="5">
        <f t="shared" si="3"/>
        <v>10882.08</v>
      </c>
      <c r="V9" s="6">
        <f t="shared" si="4"/>
        <v>10914.047999999999</v>
      </c>
    </row>
    <row r="10" spans="1:22" x14ac:dyDescent="0.35">
      <c r="A10" s="3">
        <f t="shared" si="5"/>
        <v>44628.333333333336</v>
      </c>
      <c r="B10" s="4"/>
      <c r="C10" s="4"/>
      <c r="D10" s="4"/>
      <c r="E10" s="4"/>
      <c r="F10" s="4"/>
      <c r="G10" s="4"/>
      <c r="H10" s="4">
        <f t="shared" si="0"/>
        <v>503.85599999999999</v>
      </c>
      <c r="I10" s="4">
        <v>139.96</v>
      </c>
      <c r="J10" s="5">
        <f t="shared" si="1"/>
        <v>12092.544</v>
      </c>
      <c r="K10" s="3">
        <f t="shared" si="6"/>
        <v>44628.833333333336</v>
      </c>
      <c r="L10" s="4"/>
      <c r="M10" s="4"/>
      <c r="N10" s="4"/>
      <c r="O10" s="4"/>
      <c r="P10" s="4"/>
      <c r="Q10" s="4"/>
      <c r="R10" s="4">
        <f t="shared" si="2"/>
        <v>357.48</v>
      </c>
      <c r="S10" s="4">
        <v>99.3</v>
      </c>
      <c r="T10" s="5">
        <f t="shared" si="3"/>
        <v>8579.52</v>
      </c>
      <c r="V10" s="6">
        <f t="shared" si="4"/>
        <v>10336.031999999999</v>
      </c>
    </row>
    <row r="11" spans="1:22" x14ac:dyDescent="0.35">
      <c r="A11" s="3">
        <f t="shared" si="5"/>
        <v>44629.333333333336</v>
      </c>
      <c r="B11" s="4"/>
      <c r="C11" s="4"/>
      <c r="D11" s="4"/>
      <c r="E11" s="4"/>
      <c r="F11" s="4"/>
      <c r="G11" s="4"/>
      <c r="H11" s="4">
        <f t="shared" si="0"/>
        <v>193.608</v>
      </c>
      <c r="I11" s="4">
        <v>53.78</v>
      </c>
      <c r="J11" s="5">
        <f t="shared" si="1"/>
        <v>4646.5919999999996</v>
      </c>
      <c r="K11" s="3">
        <f t="shared" si="6"/>
        <v>44629.833333333336</v>
      </c>
      <c r="L11" s="4"/>
      <c r="M11" s="4"/>
      <c r="N11" s="4"/>
      <c r="O11" s="4"/>
      <c r="P11" s="4"/>
      <c r="Q11" s="4"/>
      <c r="R11" s="4">
        <f t="shared" si="2"/>
        <v>171</v>
      </c>
      <c r="S11" s="4">
        <v>47.5</v>
      </c>
      <c r="T11" s="5">
        <f t="shared" si="3"/>
        <v>4104</v>
      </c>
      <c r="V11" s="6">
        <f t="shared" si="4"/>
        <v>4375.2960000000003</v>
      </c>
    </row>
    <row r="12" spans="1:22" x14ac:dyDescent="0.35">
      <c r="A12" s="3">
        <f t="shared" si="5"/>
        <v>44630.333333333336</v>
      </c>
      <c r="B12" s="4"/>
      <c r="C12" s="4"/>
      <c r="D12" s="4"/>
      <c r="E12" s="4"/>
      <c r="F12" s="4"/>
      <c r="G12" s="4"/>
      <c r="H12" s="4">
        <f t="shared" si="0"/>
        <v>174.816</v>
      </c>
      <c r="I12" s="4">
        <v>48.56</v>
      </c>
      <c r="J12" s="5">
        <f t="shared" si="1"/>
        <v>4195.5840000000007</v>
      </c>
      <c r="K12" s="3">
        <f t="shared" si="6"/>
        <v>44630.833333333336</v>
      </c>
      <c r="L12" s="4"/>
      <c r="M12" s="4"/>
      <c r="N12" s="4"/>
      <c r="O12" s="4"/>
      <c r="P12" s="4"/>
      <c r="Q12" s="4"/>
      <c r="R12" s="4">
        <f t="shared" si="2"/>
        <v>361.08</v>
      </c>
      <c r="S12" s="4">
        <v>100.3</v>
      </c>
      <c r="T12" s="5">
        <f t="shared" si="3"/>
        <v>8665.92</v>
      </c>
      <c r="V12" s="6">
        <f t="shared" si="4"/>
        <v>6430.7520000000004</v>
      </c>
    </row>
    <row r="13" spans="1:22" x14ac:dyDescent="0.35">
      <c r="A13" s="3">
        <f t="shared" si="5"/>
        <v>44631.333333333336</v>
      </c>
      <c r="B13" s="4"/>
      <c r="C13" s="4"/>
      <c r="D13" s="4"/>
      <c r="E13" s="4"/>
      <c r="F13" s="4"/>
      <c r="G13" s="4"/>
      <c r="H13" s="4">
        <f t="shared" si="0"/>
        <v>433.8</v>
      </c>
      <c r="I13" s="4">
        <v>120.5</v>
      </c>
      <c r="J13" s="5">
        <f t="shared" si="1"/>
        <v>10411.200000000001</v>
      </c>
      <c r="K13" s="3">
        <f t="shared" si="6"/>
        <v>44631.833333333336</v>
      </c>
      <c r="L13" s="4"/>
      <c r="M13" s="4"/>
      <c r="N13" s="4"/>
      <c r="O13" s="4"/>
      <c r="P13" s="4"/>
      <c r="Q13" s="4"/>
      <c r="R13" s="4">
        <f t="shared" si="2"/>
        <v>371.52</v>
      </c>
      <c r="S13" s="4">
        <v>103.2</v>
      </c>
      <c r="T13" s="5">
        <f t="shared" si="3"/>
        <v>8916.48</v>
      </c>
      <c r="V13" s="6">
        <f t="shared" si="4"/>
        <v>9663.84</v>
      </c>
    </row>
    <row r="14" spans="1:22" x14ac:dyDescent="0.35">
      <c r="A14" s="3">
        <f t="shared" si="5"/>
        <v>44632.333333333336</v>
      </c>
      <c r="B14" s="4"/>
      <c r="C14" s="4"/>
      <c r="D14" s="4"/>
      <c r="E14" s="4"/>
      <c r="F14" s="4"/>
      <c r="G14" s="4"/>
      <c r="H14" s="4">
        <f t="shared" si="0"/>
        <v>368.964</v>
      </c>
      <c r="I14" s="4">
        <v>102.49</v>
      </c>
      <c r="J14" s="5">
        <f t="shared" si="1"/>
        <v>8855.1360000000004</v>
      </c>
      <c r="K14" s="3">
        <f t="shared" si="6"/>
        <v>44632.833333333336</v>
      </c>
      <c r="L14" s="4"/>
      <c r="M14" s="4"/>
      <c r="N14" s="4"/>
      <c r="O14" s="4"/>
      <c r="P14" s="4"/>
      <c r="Q14" s="4"/>
      <c r="R14" s="4">
        <f t="shared" si="2"/>
        <v>344.88</v>
      </c>
      <c r="S14" s="4">
        <v>95.8</v>
      </c>
      <c r="T14" s="5">
        <f t="shared" si="3"/>
        <v>8277.1200000000008</v>
      </c>
      <c r="V14" s="6">
        <f t="shared" si="4"/>
        <v>8566.1280000000006</v>
      </c>
    </row>
    <row r="15" spans="1:22" x14ac:dyDescent="0.35">
      <c r="A15" s="3">
        <f t="shared" si="5"/>
        <v>44633.333333333336</v>
      </c>
      <c r="B15" s="4"/>
      <c r="C15" s="4"/>
      <c r="D15" s="4"/>
      <c r="E15" s="4"/>
      <c r="F15" s="4"/>
      <c r="G15" s="4"/>
      <c r="H15" s="4">
        <f t="shared" si="0"/>
        <v>420.94799999999998</v>
      </c>
      <c r="I15" s="4">
        <v>116.93</v>
      </c>
      <c r="J15" s="5">
        <f t="shared" si="1"/>
        <v>10102.752</v>
      </c>
      <c r="K15" s="3">
        <f t="shared" si="6"/>
        <v>44633.833333333336</v>
      </c>
      <c r="L15" s="4"/>
      <c r="M15" s="4"/>
      <c r="N15" s="4"/>
      <c r="O15" s="4"/>
      <c r="P15" s="4"/>
      <c r="Q15" s="4"/>
      <c r="R15" s="4">
        <f t="shared" si="2"/>
        <v>371.52</v>
      </c>
      <c r="S15" s="4">
        <v>103.2</v>
      </c>
      <c r="T15" s="5">
        <f t="shared" si="3"/>
        <v>8916.48</v>
      </c>
      <c r="V15" s="6">
        <f t="shared" si="4"/>
        <v>9509.616</v>
      </c>
    </row>
    <row r="16" spans="1:22" x14ac:dyDescent="0.35">
      <c r="A16" s="3">
        <f t="shared" si="5"/>
        <v>44634.333333333336</v>
      </c>
      <c r="B16" s="4"/>
      <c r="C16" s="4"/>
      <c r="D16" s="4"/>
      <c r="E16" s="4"/>
      <c r="F16" s="4"/>
      <c r="G16" s="4"/>
      <c r="H16" s="4">
        <f t="shared" si="0"/>
        <v>319.89600000000002</v>
      </c>
      <c r="I16" s="4">
        <v>88.86</v>
      </c>
      <c r="J16" s="5">
        <f t="shared" si="1"/>
        <v>7677.5039999999999</v>
      </c>
      <c r="K16" s="3">
        <f t="shared" si="6"/>
        <v>44634.833333333336</v>
      </c>
      <c r="L16" s="4"/>
      <c r="M16" s="4"/>
      <c r="N16" s="4"/>
      <c r="O16" s="4"/>
      <c r="P16" s="4"/>
      <c r="Q16" s="4"/>
      <c r="R16" s="4">
        <f t="shared" si="2"/>
        <v>353.88</v>
      </c>
      <c r="S16" s="4">
        <v>98.3</v>
      </c>
      <c r="T16" s="5">
        <f t="shared" si="3"/>
        <v>8493.1200000000008</v>
      </c>
      <c r="V16" s="6">
        <f t="shared" si="4"/>
        <v>8085.3119999999999</v>
      </c>
    </row>
    <row r="17" spans="1:22" x14ac:dyDescent="0.35">
      <c r="A17" s="3">
        <f t="shared" si="5"/>
        <v>44635.333333333336</v>
      </c>
      <c r="B17" s="4"/>
      <c r="C17" s="4"/>
      <c r="D17" s="4"/>
      <c r="E17" s="4"/>
      <c r="F17" s="4"/>
      <c r="G17" s="4"/>
      <c r="H17" s="4">
        <f t="shared" si="0"/>
        <v>389.19600000000003</v>
      </c>
      <c r="I17" s="4">
        <v>108.11</v>
      </c>
      <c r="J17" s="5">
        <f t="shared" si="1"/>
        <v>9340.7039999999997</v>
      </c>
      <c r="K17" s="3">
        <f t="shared" si="6"/>
        <v>44635.833333333336</v>
      </c>
      <c r="L17" s="4"/>
      <c r="M17" s="4"/>
      <c r="N17" s="4"/>
      <c r="O17" s="4"/>
      <c r="P17" s="4"/>
      <c r="Q17" s="4"/>
      <c r="R17" s="4">
        <f t="shared" si="2"/>
        <v>346.32</v>
      </c>
      <c r="S17" s="4">
        <v>96.2</v>
      </c>
      <c r="T17" s="5">
        <f t="shared" si="3"/>
        <v>8311.68</v>
      </c>
      <c r="V17" s="6">
        <f t="shared" si="4"/>
        <v>8826.1919999999991</v>
      </c>
    </row>
    <row r="18" spans="1:22" x14ac:dyDescent="0.35">
      <c r="A18" s="3">
        <f t="shared" si="5"/>
        <v>44636.333333333336</v>
      </c>
      <c r="B18" s="4"/>
      <c r="C18" s="4"/>
      <c r="D18" s="4"/>
      <c r="E18" s="4"/>
      <c r="F18" s="4"/>
      <c r="G18" s="4"/>
      <c r="H18" s="4">
        <f t="shared" si="0"/>
        <v>363.74400000000003</v>
      </c>
      <c r="I18" s="4">
        <v>101.04</v>
      </c>
      <c r="J18" s="5">
        <f t="shared" si="1"/>
        <v>8729.8560000000016</v>
      </c>
      <c r="K18" s="3">
        <f t="shared" si="6"/>
        <v>44636.833333333336</v>
      </c>
      <c r="L18" s="4"/>
      <c r="M18" s="4"/>
      <c r="N18" s="4"/>
      <c r="O18" s="4"/>
      <c r="P18" s="4"/>
      <c r="Q18" s="4"/>
      <c r="R18" s="4">
        <f t="shared" si="2"/>
        <v>264.60000000000002</v>
      </c>
      <c r="S18" s="7">
        <v>73.5</v>
      </c>
      <c r="T18" s="5">
        <f t="shared" si="3"/>
        <v>6350.4</v>
      </c>
      <c r="V18" s="6">
        <f t="shared" si="4"/>
        <v>7540.1280000000006</v>
      </c>
    </row>
    <row r="19" spans="1:22" x14ac:dyDescent="0.35">
      <c r="A19" s="3">
        <f t="shared" si="5"/>
        <v>44637.333333333336</v>
      </c>
      <c r="B19" s="4"/>
      <c r="C19" s="4"/>
      <c r="D19" s="4"/>
      <c r="E19" s="4"/>
      <c r="F19" s="4"/>
      <c r="G19" s="4"/>
      <c r="H19" s="4">
        <f t="shared" si="0"/>
        <v>317.84399999999999</v>
      </c>
      <c r="I19" s="7">
        <v>88.29</v>
      </c>
      <c r="J19" s="5">
        <f t="shared" si="1"/>
        <v>7628.2560000000021</v>
      </c>
      <c r="K19" s="3">
        <f t="shared" si="6"/>
        <v>44637.833333333336</v>
      </c>
      <c r="L19" s="4"/>
      <c r="M19" s="4"/>
      <c r="N19" s="4"/>
      <c r="O19" s="4"/>
      <c r="P19" s="4"/>
      <c r="Q19" s="4"/>
      <c r="R19" s="4">
        <f t="shared" si="2"/>
        <v>267.12</v>
      </c>
      <c r="S19" s="7">
        <v>74.2</v>
      </c>
      <c r="T19" s="5">
        <f t="shared" si="3"/>
        <v>6410.88</v>
      </c>
      <c r="V19" s="6">
        <f t="shared" si="4"/>
        <v>7019.5680000000011</v>
      </c>
    </row>
    <row r="20" spans="1:22" x14ac:dyDescent="0.35">
      <c r="A20" s="3">
        <f t="shared" si="5"/>
        <v>44638.333333333336</v>
      </c>
      <c r="B20" s="4"/>
      <c r="C20" s="4"/>
      <c r="D20" s="4"/>
      <c r="E20" s="4"/>
      <c r="F20" s="4"/>
      <c r="G20" s="4"/>
      <c r="H20" s="4">
        <f t="shared" si="0"/>
        <v>307.8</v>
      </c>
      <c r="I20" s="4">
        <v>85.5</v>
      </c>
      <c r="J20" s="5">
        <f t="shared" si="1"/>
        <v>7387.2</v>
      </c>
      <c r="K20" s="3">
        <f t="shared" si="6"/>
        <v>44638.833333333336</v>
      </c>
      <c r="L20" s="4"/>
      <c r="M20" s="4"/>
      <c r="N20" s="4"/>
      <c r="O20" s="4"/>
      <c r="P20" s="4"/>
      <c r="Q20" s="4"/>
      <c r="R20" s="4">
        <f t="shared" si="2"/>
        <v>273.95999999999998</v>
      </c>
      <c r="S20" s="4">
        <v>76.099999999999994</v>
      </c>
      <c r="T20" s="5">
        <f t="shared" si="3"/>
        <v>6575.04</v>
      </c>
      <c r="V20" s="6">
        <f t="shared" si="4"/>
        <v>6981.12</v>
      </c>
    </row>
    <row r="21" spans="1:22" x14ac:dyDescent="0.35">
      <c r="A21" s="3">
        <f t="shared" si="5"/>
        <v>44639.333333333336</v>
      </c>
      <c r="B21" s="4"/>
      <c r="C21" s="4"/>
      <c r="D21" s="4"/>
      <c r="E21" s="4"/>
      <c r="F21" s="4"/>
      <c r="G21" s="4"/>
      <c r="H21" s="4">
        <f t="shared" si="0"/>
        <v>345.92399999999998</v>
      </c>
      <c r="I21" s="4">
        <v>96.09</v>
      </c>
      <c r="J21" s="5">
        <f t="shared" si="1"/>
        <v>8302.1760000000013</v>
      </c>
      <c r="K21" s="3">
        <f t="shared" si="6"/>
        <v>44639.833333333336</v>
      </c>
      <c r="L21" s="4"/>
      <c r="M21" s="4"/>
      <c r="N21" s="4"/>
      <c r="O21" s="4"/>
      <c r="P21" s="4"/>
      <c r="Q21" s="4"/>
      <c r="R21" s="4">
        <f t="shared" si="2"/>
        <v>289.08</v>
      </c>
      <c r="S21" s="4">
        <v>80.3</v>
      </c>
      <c r="T21" s="5">
        <f t="shared" si="3"/>
        <v>6937.92</v>
      </c>
      <c r="V21" s="6">
        <f t="shared" si="4"/>
        <v>7620.0480000000007</v>
      </c>
    </row>
    <row r="22" spans="1:22" x14ac:dyDescent="0.35">
      <c r="A22" s="3">
        <f t="shared" si="5"/>
        <v>44640.333333333336</v>
      </c>
      <c r="B22" s="4"/>
      <c r="C22" s="4"/>
      <c r="D22" s="4"/>
      <c r="E22" s="4"/>
      <c r="F22" s="4"/>
      <c r="G22" s="4"/>
      <c r="H22" s="4">
        <f t="shared" si="0"/>
        <v>322.596</v>
      </c>
      <c r="I22" s="4">
        <v>89.61</v>
      </c>
      <c r="J22" s="5">
        <f t="shared" si="1"/>
        <v>7742.3040000000001</v>
      </c>
      <c r="K22" s="3">
        <f t="shared" si="6"/>
        <v>44640.833333333336</v>
      </c>
      <c r="L22" s="4"/>
      <c r="M22" s="4"/>
      <c r="N22" s="4"/>
      <c r="O22" s="4"/>
      <c r="P22" s="4"/>
      <c r="Q22" s="4"/>
      <c r="R22" s="4">
        <f t="shared" si="2"/>
        <v>281.88</v>
      </c>
      <c r="S22" s="4">
        <v>78.3</v>
      </c>
      <c r="T22" s="5">
        <f t="shared" si="3"/>
        <v>6765.12</v>
      </c>
      <c r="V22" s="6">
        <f t="shared" si="4"/>
        <v>7253.7119999999995</v>
      </c>
    </row>
    <row r="23" spans="1:22" x14ac:dyDescent="0.35">
      <c r="A23" s="3">
        <f t="shared" si="5"/>
        <v>44641.333333333336</v>
      </c>
      <c r="B23" s="4"/>
      <c r="C23" s="4"/>
      <c r="D23" s="4"/>
      <c r="E23" s="4"/>
      <c r="F23" s="4"/>
      <c r="G23" s="4"/>
      <c r="H23" s="4">
        <f t="shared" si="0"/>
        <v>347.00400000000002</v>
      </c>
      <c r="I23" s="4">
        <v>96.39</v>
      </c>
      <c r="J23" s="5">
        <f t="shared" si="1"/>
        <v>8328.0959999999995</v>
      </c>
      <c r="K23" s="3">
        <f t="shared" si="6"/>
        <v>44641.833333333336</v>
      </c>
      <c r="L23" s="4"/>
      <c r="M23" s="4"/>
      <c r="N23" s="4"/>
      <c r="O23" s="4"/>
      <c r="P23" s="4"/>
      <c r="Q23" s="4"/>
      <c r="R23" s="4">
        <f t="shared" si="2"/>
        <v>307.44</v>
      </c>
      <c r="S23" s="4">
        <v>85.4</v>
      </c>
      <c r="T23" s="5">
        <f t="shared" si="3"/>
        <v>7378.56</v>
      </c>
      <c r="V23" s="6">
        <f t="shared" si="4"/>
        <v>7853.3279999999995</v>
      </c>
    </row>
    <row r="24" spans="1:22" x14ac:dyDescent="0.35">
      <c r="A24" s="3">
        <f t="shared" si="5"/>
        <v>44642.333333333336</v>
      </c>
      <c r="B24" s="4"/>
      <c r="C24" s="4"/>
      <c r="D24" s="4"/>
      <c r="E24" s="4"/>
      <c r="F24" s="4"/>
      <c r="G24" s="4"/>
      <c r="H24" s="4">
        <f t="shared" si="0"/>
        <v>340.05599999999998</v>
      </c>
      <c r="I24" s="4">
        <v>94.46</v>
      </c>
      <c r="J24" s="5">
        <f t="shared" si="1"/>
        <v>8161.3439999999982</v>
      </c>
      <c r="K24" s="3">
        <f t="shared" si="6"/>
        <v>44642.833333333336</v>
      </c>
      <c r="L24" s="4"/>
      <c r="M24" s="4"/>
      <c r="N24" s="4"/>
      <c r="O24" s="4"/>
      <c r="P24" s="4"/>
      <c r="Q24" s="4"/>
      <c r="R24" s="4">
        <f t="shared" si="2"/>
        <v>313.63200000000001</v>
      </c>
      <c r="S24" s="4">
        <v>87.12</v>
      </c>
      <c r="T24" s="5">
        <f t="shared" si="3"/>
        <v>7527.1680000000015</v>
      </c>
      <c r="V24" s="6">
        <f t="shared" si="4"/>
        <v>7844.2559999999994</v>
      </c>
    </row>
    <row r="25" spans="1:22" x14ac:dyDescent="0.35">
      <c r="A25" s="3">
        <f t="shared" si="5"/>
        <v>44643.333333333336</v>
      </c>
      <c r="B25" s="4"/>
      <c r="C25" s="4"/>
      <c r="D25" s="4"/>
      <c r="E25" s="4"/>
      <c r="F25" s="4"/>
      <c r="G25" s="4"/>
      <c r="H25" s="4">
        <f t="shared" si="0"/>
        <v>263.26799999999997</v>
      </c>
      <c r="I25" s="4">
        <v>73.13</v>
      </c>
      <c r="J25" s="5">
        <f t="shared" si="1"/>
        <v>6318.431999999998</v>
      </c>
      <c r="K25" s="3">
        <f t="shared" si="6"/>
        <v>44643.833333333336</v>
      </c>
      <c r="L25" s="4"/>
      <c r="M25" s="4"/>
      <c r="N25" s="4"/>
      <c r="O25" s="4"/>
      <c r="P25" s="4"/>
      <c r="Q25" s="4"/>
      <c r="R25" s="4">
        <f t="shared" si="2"/>
        <v>292.21199999999999</v>
      </c>
      <c r="S25" s="4">
        <v>81.17</v>
      </c>
      <c r="T25" s="5">
        <f t="shared" si="3"/>
        <v>7013.0879999999997</v>
      </c>
      <c r="V25" s="6">
        <f t="shared" si="4"/>
        <v>6665.7599999999984</v>
      </c>
    </row>
    <row r="26" spans="1:22" x14ac:dyDescent="0.35">
      <c r="A26" s="3">
        <f t="shared" si="5"/>
        <v>44644.333333333336</v>
      </c>
      <c r="B26" s="4"/>
      <c r="C26" s="4"/>
      <c r="D26" s="4"/>
      <c r="E26" s="4"/>
      <c r="F26" s="4"/>
      <c r="G26" s="4"/>
      <c r="H26" s="4">
        <f t="shared" si="0"/>
        <v>332.928</v>
      </c>
      <c r="I26" s="4">
        <v>92.48</v>
      </c>
      <c r="J26" s="5">
        <f t="shared" si="1"/>
        <v>7990.2719999999999</v>
      </c>
      <c r="K26" s="3">
        <f t="shared" si="6"/>
        <v>44644.833333333336</v>
      </c>
      <c r="L26" s="4"/>
      <c r="M26" s="4"/>
      <c r="N26" s="4"/>
      <c r="O26" s="4"/>
      <c r="P26" s="4"/>
      <c r="Q26" s="4"/>
      <c r="R26" s="4">
        <f t="shared" si="2"/>
        <v>287.06400000000002</v>
      </c>
      <c r="S26" s="4">
        <v>79.739999999999995</v>
      </c>
      <c r="T26" s="5">
        <f t="shared" si="3"/>
        <v>6889.5360000000001</v>
      </c>
      <c r="V26" s="6">
        <f t="shared" si="4"/>
        <v>7439.9040000000005</v>
      </c>
    </row>
    <row r="27" spans="1:22" x14ac:dyDescent="0.35">
      <c r="A27" s="3">
        <f t="shared" si="5"/>
        <v>44645.333333333336</v>
      </c>
      <c r="B27" s="4"/>
      <c r="C27" s="4"/>
      <c r="D27" s="4"/>
      <c r="E27" s="4"/>
      <c r="F27" s="4"/>
      <c r="G27" s="4"/>
      <c r="H27" s="4">
        <f t="shared" si="0"/>
        <v>474.76799999999997</v>
      </c>
      <c r="I27" s="7">
        <v>131.88</v>
      </c>
      <c r="J27" s="5">
        <f t="shared" si="1"/>
        <v>11394.431999999999</v>
      </c>
      <c r="K27" s="3">
        <f>+K26+1</f>
        <v>44645.833333333336</v>
      </c>
      <c r="L27" s="4"/>
      <c r="M27" s="4"/>
      <c r="N27" s="4"/>
      <c r="O27" s="4"/>
      <c r="P27" s="4"/>
      <c r="Q27" s="4"/>
      <c r="R27" s="4">
        <f t="shared" si="2"/>
        <v>504.68400000000003</v>
      </c>
      <c r="S27" s="7">
        <v>140.19</v>
      </c>
      <c r="T27" s="5">
        <f t="shared" si="3"/>
        <v>12112.415999999999</v>
      </c>
      <c r="V27" s="6">
        <f t="shared" si="4"/>
        <v>11753.423999999999</v>
      </c>
    </row>
    <row r="28" spans="1:22" x14ac:dyDescent="0.35">
      <c r="A28" s="3">
        <f t="shared" si="5"/>
        <v>44646.333333333336</v>
      </c>
      <c r="B28" s="4"/>
      <c r="C28" s="4"/>
      <c r="D28" s="4"/>
      <c r="E28" s="4"/>
      <c r="F28" s="4"/>
      <c r="G28" s="4"/>
      <c r="H28" s="4">
        <f t="shared" si="0"/>
        <v>549.54</v>
      </c>
      <c r="I28" s="7">
        <v>152.65</v>
      </c>
      <c r="J28" s="5">
        <f t="shared" si="1"/>
        <v>13188.96</v>
      </c>
      <c r="K28" s="3">
        <f t="shared" ref="K28:K33" si="7">+K27+1</f>
        <v>44646.833333333336</v>
      </c>
      <c r="L28" s="4"/>
      <c r="M28" s="4"/>
      <c r="N28" s="4"/>
      <c r="O28" s="4"/>
      <c r="P28" s="4"/>
      <c r="Q28" s="4"/>
      <c r="R28" s="4">
        <f t="shared" si="2"/>
        <v>524.34</v>
      </c>
      <c r="S28" s="7">
        <v>145.65</v>
      </c>
      <c r="T28" s="5">
        <f t="shared" si="3"/>
        <v>12584.16</v>
      </c>
      <c r="V28" s="6">
        <f t="shared" si="4"/>
        <v>12886.56</v>
      </c>
    </row>
    <row r="29" spans="1:22" x14ac:dyDescent="0.35">
      <c r="A29" s="3">
        <f t="shared" si="5"/>
        <v>44647.333333333336</v>
      </c>
      <c r="B29" s="4"/>
      <c r="C29" s="4"/>
      <c r="D29" s="4"/>
      <c r="E29" s="4"/>
      <c r="F29" s="4"/>
      <c r="G29" s="4"/>
      <c r="H29" s="4">
        <f t="shared" si="0"/>
        <v>277.99200000000002</v>
      </c>
      <c r="I29" s="7">
        <v>77.22</v>
      </c>
      <c r="J29" s="5">
        <f t="shared" si="1"/>
        <v>6671.808</v>
      </c>
      <c r="K29" s="3">
        <f t="shared" si="7"/>
        <v>44647.833333333336</v>
      </c>
      <c r="L29" s="4"/>
      <c r="M29" s="4"/>
      <c r="N29" s="4"/>
      <c r="O29" s="4"/>
      <c r="P29" s="4"/>
      <c r="Q29" s="4"/>
      <c r="R29" s="4">
        <f t="shared" si="2"/>
        <v>278.02800000000002</v>
      </c>
      <c r="S29" s="7">
        <v>77.23</v>
      </c>
      <c r="T29" s="5">
        <f t="shared" si="3"/>
        <v>6672.6719999999996</v>
      </c>
      <c r="V29" s="6">
        <f t="shared" si="4"/>
        <v>6672.24</v>
      </c>
    </row>
    <row r="30" spans="1:22" x14ac:dyDescent="0.35">
      <c r="A30" s="3">
        <f t="shared" si="5"/>
        <v>44648.333333333336</v>
      </c>
      <c r="B30" s="4"/>
      <c r="C30" s="4"/>
      <c r="D30" s="4"/>
      <c r="E30" s="4"/>
      <c r="F30" s="4"/>
      <c r="G30" s="4"/>
      <c r="H30" s="4">
        <f t="shared" si="0"/>
        <v>301.32</v>
      </c>
      <c r="I30" s="7">
        <v>83.7</v>
      </c>
      <c r="J30" s="5">
        <f t="shared" si="1"/>
        <v>7231.68</v>
      </c>
      <c r="K30" s="3">
        <f t="shared" si="7"/>
        <v>44648.833333333336</v>
      </c>
      <c r="L30" s="4"/>
      <c r="M30" s="4"/>
      <c r="N30" s="4"/>
      <c r="O30" s="4"/>
      <c r="P30" s="4"/>
      <c r="Q30" s="4"/>
      <c r="R30" s="4">
        <f t="shared" si="2"/>
        <v>234.14400000000003</v>
      </c>
      <c r="S30" s="7">
        <v>65.040000000000006</v>
      </c>
      <c r="T30" s="5">
        <f t="shared" si="3"/>
        <v>5619.456000000001</v>
      </c>
      <c r="V30" s="6">
        <f t="shared" si="4"/>
        <v>6425.5680000000011</v>
      </c>
    </row>
    <row r="31" spans="1:22" x14ac:dyDescent="0.35">
      <c r="A31" s="3">
        <f t="shared" si="5"/>
        <v>44649.333333333336</v>
      </c>
      <c r="B31" s="4"/>
      <c r="C31" s="4"/>
      <c r="D31" s="4"/>
      <c r="E31" s="4"/>
      <c r="F31" s="4"/>
      <c r="G31" s="4"/>
      <c r="H31" s="4">
        <f t="shared" si="0"/>
        <v>263.80799999999999</v>
      </c>
      <c r="I31" s="4">
        <v>73.28</v>
      </c>
      <c r="J31" s="5">
        <f t="shared" si="1"/>
        <v>6331.3919999999998</v>
      </c>
      <c r="K31" s="3">
        <f t="shared" si="7"/>
        <v>44649.833333333336</v>
      </c>
      <c r="L31" s="4"/>
      <c r="M31" s="4"/>
      <c r="N31" s="4"/>
      <c r="O31" s="4"/>
      <c r="P31" s="4"/>
      <c r="Q31" s="4"/>
      <c r="R31" s="4">
        <f t="shared" si="2"/>
        <v>477.32400000000001</v>
      </c>
      <c r="S31" s="4">
        <v>132.59</v>
      </c>
      <c r="T31" s="5">
        <f t="shared" si="3"/>
        <v>11455.776000000002</v>
      </c>
      <c r="V31" s="6">
        <f t="shared" si="4"/>
        <v>8893.5840000000007</v>
      </c>
    </row>
    <row r="32" spans="1:22" x14ac:dyDescent="0.35">
      <c r="A32" s="3">
        <f t="shared" si="5"/>
        <v>44650.333333333336</v>
      </c>
      <c r="B32" s="4"/>
      <c r="C32" s="4"/>
      <c r="D32" s="4"/>
      <c r="E32" s="4"/>
      <c r="F32" s="4"/>
      <c r="G32" s="4"/>
      <c r="H32" s="4">
        <f t="shared" si="0"/>
        <v>590.83199999999999</v>
      </c>
      <c r="I32" s="4">
        <v>164.12</v>
      </c>
      <c r="J32" s="5">
        <f t="shared" si="1"/>
        <v>14179.968000000001</v>
      </c>
      <c r="K32" s="3">
        <f t="shared" si="7"/>
        <v>44650.833333333336</v>
      </c>
      <c r="L32" s="4"/>
      <c r="M32" s="4"/>
      <c r="N32" s="4"/>
      <c r="O32" s="4"/>
      <c r="P32" s="4"/>
      <c r="Q32" s="4"/>
      <c r="R32" s="4">
        <f t="shared" si="2"/>
        <v>555.84</v>
      </c>
      <c r="S32" s="7">
        <v>154.4</v>
      </c>
      <c r="T32" s="5">
        <f t="shared" si="3"/>
        <v>13340.16</v>
      </c>
      <c r="V32" s="6">
        <f t="shared" si="4"/>
        <v>13760.064</v>
      </c>
    </row>
    <row r="33" spans="1:22" x14ac:dyDescent="0.35">
      <c r="A33" s="3">
        <f t="shared" si="5"/>
        <v>44651.333333333336</v>
      </c>
      <c r="B33" s="4"/>
      <c r="C33" s="4"/>
      <c r="D33" s="4"/>
      <c r="E33" s="4"/>
      <c r="F33" s="4"/>
      <c r="G33" s="4"/>
      <c r="H33" s="4">
        <f t="shared" si="0"/>
        <v>663.048</v>
      </c>
      <c r="I33" s="4">
        <v>184.18</v>
      </c>
      <c r="J33" s="5">
        <f t="shared" si="1"/>
        <v>15913.152000000004</v>
      </c>
      <c r="K33" s="3">
        <f t="shared" si="7"/>
        <v>44651.833333333336</v>
      </c>
      <c r="L33" s="4"/>
      <c r="M33" s="4"/>
      <c r="N33" s="4"/>
      <c r="O33" s="4"/>
      <c r="P33" s="4"/>
      <c r="Q33" s="4"/>
      <c r="R33" s="4">
        <f t="shared" si="2"/>
        <v>542.84400000000005</v>
      </c>
      <c r="S33" s="4">
        <v>150.79</v>
      </c>
      <c r="T33" s="5">
        <f t="shared" si="3"/>
        <v>13028.255999999999</v>
      </c>
      <c r="V33" s="6">
        <f t="shared" si="4"/>
        <v>14470.704000000002</v>
      </c>
    </row>
    <row r="34" spans="1:22" ht="15" thickBot="1" x14ac:dyDescent="0.4">
      <c r="I34" s="8" t="s">
        <v>10</v>
      </c>
      <c r="J34" s="9">
        <f>AVERAGE(J3:J33)</f>
        <v>9217.597935483871</v>
      </c>
      <c r="K34" s="10"/>
      <c r="L34" s="10"/>
      <c r="M34" s="10"/>
      <c r="N34" s="10"/>
      <c r="O34" s="10"/>
      <c r="P34" s="10"/>
      <c r="Q34" s="10"/>
      <c r="R34" s="10"/>
      <c r="S34" s="8" t="s">
        <v>10</v>
      </c>
      <c r="T34" s="9">
        <f>AVERAGE(T3:T33)</f>
        <v>8762.5207741935483</v>
      </c>
      <c r="U34" s="10"/>
      <c r="V34" s="11">
        <f>AVERAGE(V3:V33)</f>
        <v>8990.0593548387096</v>
      </c>
    </row>
    <row r="35" spans="1:22" ht="15" thickBot="1" x14ac:dyDescent="0.4"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5" thickBot="1" x14ac:dyDescent="0.4">
      <c r="I36" s="12" t="s">
        <v>11</v>
      </c>
      <c r="J36" s="13">
        <f>SUM(V3:V33)</f>
        <v>278691.84000000003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</vt:lpstr>
      <vt:lpstr>Marzo!Área_de_impresión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2022-04-12T22:50:43Z</dcterms:created>
  <dcterms:modified xsi:type="dcterms:W3CDTF">2022-04-12T22:52:03Z</dcterms:modified>
</cp:coreProperties>
</file>